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users$\ShareFolder\組織\福祉部\障がい福祉課\1_13_指定管理\100★指定管理\02あすなろ学園\指定替え\R8指定替\04HP掲載\募集要項\"/>
    </mc:Choice>
  </mc:AlternateContent>
  <xr:revisionPtr revIDLastSave="0" documentId="13_ncr:1_{C702F404-A7DA-4C46-B214-032BE400A2D3}" xr6:coauthVersionLast="47" xr6:coauthVersionMax="47" xr10:uidLastSave="{00000000-0000-0000-0000-000000000000}"/>
  <bookViews>
    <workbookView xWindow="-120" yWindow="-120" windowWidth="24240" windowHeight="13020" tabRatio="439" xr2:uid="{00000000-000D-0000-FFFF-FFFF00000000}"/>
  </bookViews>
  <sheets>
    <sheet name="様式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9" l="1"/>
  <c r="C40" i="9"/>
  <c r="E40" i="9" l="1"/>
  <c r="E25" i="9"/>
  <c r="E37" i="9"/>
  <c r="C37" i="9"/>
  <c r="C31" i="9"/>
  <c r="D30" i="9" s="1"/>
  <c r="E31" i="9"/>
  <c r="C25" i="9"/>
  <c r="E19" i="9"/>
  <c r="C19" i="9"/>
  <c r="D17" i="9" s="1"/>
  <c r="D24" i="9" l="1"/>
  <c r="D22" i="9"/>
  <c r="F36" i="9"/>
  <c r="F34" i="9"/>
  <c r="F21" i="9"/>
  <c r="F22" i="9"/>
  <c r="D36" i="9"/>
  <c r="D34" i="9"/>
  <c r="D21" i="9"/>
  <c r="C38" i="9"/>
  <c r="F23" i="9"/>
  <c r="E26" i="9"/>
  <c r="F24" i="9"/>
  <c r="E38" i="9"/>
  <c r="F17" i="9"/>
  <c r="D33" i="9"/>
  <c r="C26" i="9"/>
  <c r="D23" i="9"/>
  <c r="F29" i="9"/>
  <c r="D35" i="9"/>
  <c r="D32" i="9"/>
  <c r="D29" i="9"/>
  <c r="F33" i="9"/>
  <c r="F35" i="9"/>
  <c r="F30" i="9"/>
  <c r="F32" i="9"/>
  <c r="D18" i="9"/>
  <c r="D20" i="9"/>
  <c r="F18" i="9"/>
  <c r="F20" i="9"/>
  <c r="E45" i="9" l="1"/>
  <c r="F44" i="9" s="1"/>
  <c r="E13" i="9"/>
  <c r="F10" i="9" s="1"/>
  <c r="C13" i="9"/>
  <c r="D10" i="9" s="1"/>
  <c r="E7" i="9"/>
  <c r="C7" i="9"/>
  <c r="D44" i="9" l="1"/>
  <c r="D43" i="9"/>
  <c r="C14" i="9"/>
  <c r="F6" i="9"/>
  <c r="F5" i="9"/>
  <c r="D11" i="9"/>
  <c r="D12" i="9"/>
  <c r="D9" i="9"/>
  <c r="D8" i="9"/>
  <c r="F41" i="9"/>
  <c r="F43" i="9"/>
  <c r="F42" i="9"/>
  <c r="F11" i="9"/>
  <c r="F12" i="9"/>
  <c r="F9" i="9"/>
  <c r="F8" i="9"/>
  <c r="E14" i="9"/>
  <c r="D6" i="9"/>
  <c r="D5" i="9"/>
  <c r="D42" i="9"/>
  <c r="D41" i="9"/>
</calcChain>
</file>

<file path=xl/sharedStrings.xml><?xml version="1.0" encoding="utf-8"?>
<sst xmlns="http://schemas.openxmlformats.org/spreadsheetml/2006/main" count="65" uniqueCount="34">
  <si>
    <t>計</t>
    <rPh sb="0" eb="1">
      <t>ケイ</t>
    </rPh>
    <phoneticPr fontId="1"/>
  </si>
  <si>
    <t>歳入</t>
    <rPh sb="0" eb="2">
      <t>サイニュウ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</si>
  <si>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</si>
  <si>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歳出</t>
    <rPh sb="0" eb="2">
      <t>サイシュツ</t>
    </rPh>
    <phoneticPr fontId="1"/>
  </si>
  <si>
    <t>人件費</t>
    <rPh sb="0" eb="3">
      <t>ジンケンヒ</t>
    </rPh>
    <phoneticPr fontId="1"/>
  </si>
  <si>
    <t>事業費</t>
    <rPh sb="0" eb="3">
      <t>ジギョウヒ</t>
    </rPh>
    <phoneticPr fontId="1"/>
  </si>
  <si>
    <t>管理費</t>
    <rPh sb="0" eb="3">
      <t>カンリヒ</t>
    </rPh>
    <phoneticPr fontId="1"/>
  </si>
  <si>
    <t>事務費</t>
    <rPh sb="0" eb="3">
      <t>ジムヒ</t>
    </rPh>
    <phoneticPr fontId="1"/>
  </si>
  <si>
    <t>歳入計</t>
    <rPh sb="0" eb="2">
      <t>サイニュウ</t>
    </rPh>
    <rPh sb="2" eb="3">
      <t>ケイ</t>
    </rPh>
    <phoneticPr fontId="1"/>
  </si>
  <si>
    <t>利用料等</t>
    <rPh sb="0" eb="3">
      <t>リヨウリョウ</t>
    </rPh>
    <rPh sb="3" eb="4">
      <t>ナド</t>
    </rPh>
    <phoneticPr fontId="1"/>
  </si>
  <si>
    <t>経費割合</t>
    <rPh sb="0" eb="2">
      <t>ケイヒ</t>
    </rPh>
    <rPh sb="2" eb="4">
      <t>ワリアイ</t>
    </rPh>
    <phoneticPr fontId="1"/>
  </si>
  <si>
    <t>（単位：千円）</t>
    <rPh sb="1" eb="3">
      <t>タンイ</t>
    </rPh>
    <rPh sb="4" eb="6">
      <t>センエン</t>
    </rPh>
    <phoneticPr fontId="1"/>
  </si>
  <si>
    <t>その他</t>
    <rPh sb="2" eb="3">
      <t>タ</t>
    </rPh>
    <phoneticPr fontId="1"/>
  </si>
  <si>
    <t>収支計</t>
    <phoneticPr fontId="1"/>
  </si>
  <si>
    <t>歳出計</t>
    <phoneticPr fontId="1"/>
  </si>
  <si>
    <t>３年間指定管理料</t>
    <phoneticPr fontId="1"/>
  </si>
  <si>
    <t>申請者名（　　　　　　　　　　　）</t>
    <rPh sb="0" eb="3">
      <t>シンセイシャ</t>
    </rPh>
    <rPh sb="3" eb="4">
      <t>メイ</t>
    </rPh>
    <phoneticPr fontId="1"/>
  </si>
  <si>
    <t>正規職員</t>
    <rPh sb="0" eb="2">
      <t>セイキ</t>
    </rPh>
    <rPh sb="2" eb="4">
      <t>ショクイン</t>
    </rPh>
    <phoneticPr fontId="1"/>
  </si>
  <si>
    <t>非常勤職員
（週５日）</t>
    <rPh sb="0" eb="3">
      <t>ヒジョウキン</t>
    </rPh>
    <rPh sb="3" eb="5">
      <t>ショクイン</t>
    </rPh>
    <rPh sb="7" eb="8">
      <t>シュウ</t>
    </rPh>
    <rPh sb="9" eb="10">
      <t>ニチ</t>
    </rPh>
    <phoneticPr fontId="1"/>
  </si>
  <si>
    <t>非常勤職員
（週３～４日）</t>
    <rPh sb="0" eb="3">
      <t>ヒジョウキン</t>
    </rPh>
    <rPh sb="3" eb="5">
      <t>ショクイン</t>
    </rPh>
    <rPh sb="7" eb="8">
      <t>シュウ</t>
    </rPh>
    <rPh sb="11" eb="12">
      <t>ニチ</t>
    </rPh>
    <phoneticPr fontId="1"/>
  </si>
  <si>
    <t>非常勤職員
（週１～２日）</t>
    <rPh sb="0" eb="3">
      <t>ヒジョウキン</t>
    </rPh>
    <rPh sb="3" eb="5">
      <t>ショクイン</t>
    </rPh>
    <rPh sb="7" eb="8">
      <t>シュウ</t>
    </rPh>
    <rPh sb="11" eb="12">
      <t>ニチ</t>
    </rPh>
    <phoneticPr fontId="1"/>
  </si>
  <si>
    <t>自主事業
（指定管理事業以外）</t>
    <rPh sb="0" eb="2">
      <t>ジシュ</t>
    </rPh>
    <rPh sb="2" eb="4">
      <t>ジギョウ</t>
    </rPh>
    <rPh sb="6" eb="10">
      <t>シテイカンリ</t>
    </rPh>
    <rPh sb="10" eb="12">
      <t>ジギョウ</t>
    </rPh>
    <rPh sb="12" eb="14">
      <t>イガイ</t>
    </rPh>
    <phoneticPr fontId="1"/>
  </si>
  <si>
    <t>主な提案事業
（指定管理事業）</t>
    <rPh sb="0" eb="1">
      <t>オモ</t>
    </rPh>
    <rPh sb="2" eb="4">
      <t>テイアン</t>
    </rPh>
    <rPh sb="4" eb="6">
      <t>ジギョウ</t>
    </rPh>
    <rPh sb="8" eb="12">
      <t>シテイカンリ</t>
    </rPh>
    <rPh sb="12" eb="14">
      <t>ジギョウ</t>
    </rPh>
    <phoneticPr fontId="1"/>
  </si>
  <si>
    <t>別紙３　経費等比較表</t>
    <rPh sb="0" eb="2">
      <t>ベッシ</t>
    </rPh>
    <rPh sb="4" eb="6">
      <t>ケイヒ</t>
    </rPh>
    <rPh sb="6" eb="7">
      <t>トウ</t>
    </rPh>
    <rPh sb="7" eb="9">
      <t>ヒカク</t>
    </rPh>
    <rPh sb="9" eb="10">
      <t>ヒョウ</t>
    </rPh>
    <phoneticPr fontId="1"/>
  </si>
  <si>
    <t>特殊要因</t>
    <rPh sb="0" eb="2">
      <t>トクシュ</t>
    </rPh>
    <rPh sb="2" eb="4">
      <t>ヨウイン</t>
    </rPh>
    <phoneticPr fontId="1"/>
  </si>
  <si>
    <t>主な
職員体制
（単位：人）</t>
    <rPh sb="0" eb="1">
      <t>オモ</t>
    </rPh>
    <rPh sb="3" eb="5">
      <t>ショクイン</t>
    </rPh>
    <rPh sb="5" eb="7">
      <t>タイセイ</t>
    </rPh>
    <rPh sb="9" eb="11">
      <t>タンイ</t>
    </rPh>
    <rPh sb="12" eb="13">
      <t>ニン</t>
    </rPh>
    <phoneticPr fontId="1"/>
  </si>
  <si>
    <t>現指定管理者
(社会福祉法人埼玉県社会福祉事業団)</t>
    <rPh sb="0" eb="1">
      <t>ゲン</t>
    </rPh>
    <rPh sb="1" eb="3">
      <t>シテイ</t>
    </rPh>
    <rPh sb="3" eb="6">
      <t>カンリシャ</t>
    </rPh>
    <rPh sb="8" eb="10">
      <t>シャカイ</t>
    </rPh>
    <rPh sb="10" eb="12">
      <t>フクシ</t>
    </rPh>
    <rPh sb="12" eb="14">
      <t>ホウジン</t>
    </rPh>
    <rPh sb="14" eb="17">
      <t>サイタマケン</t>
    </rPh>
    <rPh sb="17" eb="19">
      <t>シャカイ</t>
    </rPh>
    <rPh sb="19" eb="21">
      <t>フクシ</t>
    </rPh>
    <rPh sb="21" eb="24">
      <t>ジギョウダン</t>
    </rPh>
    <phoneticPr fontId="1"/>
  </si>
  <si>
    <t xml:space="preserve">生活介護、就労継続支援、相談支援に関する業務、授産事業、地域貢献活動、施設外におけるレクリエーション活動等
</t>
    <rPh sb="5" eb="7">
      <t>シュウロウ</t>
    </rPh>
    <rPh sb="7" eb="9">
      <t>ケイゾク</t>
    </rPh>
    <rPh sb="9" eb="11">
      <t>シエン</t>
    </rPh>
    <rPh sb="23" eb="27">
      <t>ジュサンジギョウ</t>
    </rPh>
    <rPh sb="28" eb="30">
      <t>チイキ</t>
    </rPh>
    <rPh sb="30" eb="32">
      <t>コウケン</t>
    </rPh>
    <rPh sb="32" eb="34">
      <t>カツドウ</t>
    </rPh>
    <rPh sb="35" eb="38">
      <t>シセツガイ</t>
    </rPh>
    <rPh sb="50" eb="52">
      <t>カツドウ</t>
    </rPh>
    <rPh sb="52" eb="53">
      <t>トウ</t>
    </rPh>
    <phoneticPr fontId="1"/>
  </si>
  <si>
    <t>R6年収支報告書より</t>
    <rPh sb="2" eb="3">
      <t>ネン</t>
    </rPh>
    <phoneticPr fontId="1"/>
  </si>
  <si>
    <t>R7年収支報告書より</t>
    <rPh sb="2" eb="3">
      <t>ネン</t>
    </rPh>
    <phoneticPr fontId="1"/>
  </si>
  <si>
    <t>R8年収支計画より</t>
    <rPh sb="2" eb="3">
      <t>ネン</t>
    </rPh>
    <rPh sb="5" eb="7">
      <t>ケイカク</t>
    </rPh>
    <phoneticPr fontId="1"/>
  </si>
  <si>
    <t>R9年収支計画より</t>
    <rPh sb="2" eb="3">
      <t>ネン</t>
    </rPh>
    <phoneticPr fontId="1"/>
  </si>
  <si>
    <t>R10年収支計画より</t>
    <phoneticPr fontId="1"/>
  </si>
  <si>
    <t>R11年収支計画より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</si>
</sst>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 diagonalDown="1">
      <left/>
      <right style="medium">
        <color auto="1"/>
      </right>
      <top style="hair">
        <color auto="1"/>
      </top>
      <bottom style="medium">
        <color auto="1"/>
      </bottom>
      <diagonal style="thin">
        <color auto="1"/>
      </diagonal>
    </border>
    <border>
      <left/>
      <right style="medium">
        <color auto="1"/>
      </right>
      <top/>
      <bottom style="medium">
        <color auto="1"/>
      </bottom>
      <diagonal/>
    </border>
    <border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4" xfId="0" applyFont="1" applyBorder="1">
      <alignment vertical="center"/>
    </xf>
    <xf numFmtId="38" fontId="8" fillId="0" borderId="3" xfId="1" applyFont="1" applyBorder="1">
      <alignment vertical="center"/>
    </xf>
    <xf numFmtId="176" fontId="8" fillId="0" borderId="4" xfId="2" applyNumberFormat="1" applyFont="1" applyBorder="1">
      <alignment vertical="center"/>
    </xf>
    <xf numFmtId="38" fontId="8" fillId="0" borderId="8" xfId="1" applyFont="1" applyBorder="1">
      <alignment vertical="center"/>
    </xf>
    <xf numFmtId="176" fontId="8" fillId="0" borderId="22" xfId="1" applyNumberFormat="1" applyFont="1" applyBorder="1">
      <alignment vertical="center"/>
    </xf>
    <xf numFmtId="38" fontId="8" fillId="0" borderId="3" xfId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38" fontId="8" fillId="0" borderId="5" xfId="1" applyFont="1" applyBorder="1" applyAlignment="1">
      <alignment vertical="center"/>
    </xf>
    <xf numFmtId="38" fontId="8" fillId="0" borderId="9" xfId="1" applyFont="1" applyBorder="1">
      <alignment vertical="center"/>
    </xf>
    <xf numFmtId="38" fontId="8" fillId="0" borderId="23" xfId="1" applyFont="1" applyBorder="1">
      <alignment vertical="center"/>
    </xf>
    <xf numFmtId="0" fontId="8" fillId="0" borderId="25" xfId="0" applyFont="1" applyBorder="1">
      <alignment vertical="center"/>
    </xf>
    <xf numFmtId="0" fontId="8" fillId="0" borderId="23" xfId="0" applyFont="1" applyBorder="1" applyAlignment="1">
      <alignment horizontal="left" vertical="center"/>
    </xf>
    <xf numFmtId="38" fontId="8" fillId="0" borderId="9" xfId="0" applyNumberFormat="1" applyFont="1" applyBorder="1">
      <alignment vertical="center"/>
    </xf>
    <xf numFmtId="0" fontId="8" fillId="0" borderId="12" xfId="0" applyFont="1" applyBorder="1">
      <alignment vertical="center"/>
    </xf>
    <xf numFmtId="0" fontId="8" fillId="0" borderId="20" xfId="0" applyFont="1" applyBorder="1" applyAlignment="1">
      <alignment horizontal="left" vertical="center"/>
    </xf>
    <xf numFmtId="38" fontId="8" fillId="0" borderId="12" xfId="1" applyFont="1" applyBorder="1" applyAlignment="1">
      <alignment vertical="center"/>
    </xf>
    <xf numFmtId="0" fontId="8" fillId="0" borderId="14" xfId="0" applyFont="1" applyBorder="1">
      <alignment vertical="center"/>
    </xf>
    <xf numFmtId="38" fontId="8" fillId="0" borderId="28" xfId="1" applyFont="1" applyBorder="1">
      <alignment vertical="center"/>
    </xf>
    <xf numFmtId="0" fontId="8" fillId="0" borderId="15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29" xfId="0" applyFont="1" applyBorder="1" applyAlignment="1">
      <alignment horizontal="left" vertical="center"/>
    </xf>
    <xf numFmtId="38" fontId="8" fillId="0" borderId="6" xfId="1" applyFont="1" applyBorder="1" applyAlignment="1">
      <alignment vertical="center"/>
    </xf>
    <xf numFmtId="0" fontId="8" fillId="0" borderId="7" xfId="0" applyFont="1" applyBorder="1">
      <alignment vertical="center"/>
    </xf>
    <xf numFmtId="38" fontId="8" fillId="0" borderId="30" xfId="1" applyFont="1" applyBorder="1">
      <alignment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38" fontId="8" fillId="0" borderId="31" xfId="1" applyFont="1" applyBorder="1" applyAlignment="1">
      <alignment vertical="center"/>
    </xf>
    <xf numFmtId="0" fontId="8" fillId="0" borderId="24" xfId="0" applyFont="1" applyBorder="1">
      <alignment vertical="center"/>
    </xf>
    <xf numFmtId="38" fontId="8" fillId="0" borderId="18" xfId="1" applyFont="1" applyBorder="1">
      <alignment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76" fontId="8" fillId="0" borderId="2" xfId="2" applyNumberFormat="1" applyFont="1" applyBorder="1">
      <alignment vertical="center"/>
    </xf>
    <xf numFmtId="38" fontId="8" fillId="0" borderId="11" xfId="1" applyFont="1" applyFill="1" applyBorder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38" fontId="8" fillId="0" borderId="8" xfId="1" applyFont="1" applyFill="1" applyBorder="1">
      <alignment vertical="center"/>
    </xf>
    <xf numFmtId="38" fontId="8" fillId="0" borderId="13" xfId="0" applyNumberFormat="1" applyFont="1" applyBorder="1">
      <alignment vertical="center"/>
    </xf>
    <xf numFmtId="38" fontId="8" fillId="0" borderId="14" xfId="1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22" xfId="0" applyFont="1" applyBorder="1" applyAlignment="1">
      <alignment horizontal="left" vertical="center"/>
    </xf>
    <xf numFmtId="38" fontId="8" fillId="0" borderId="8" xfId="0" applyNumberFormat="1" applyFont="1" applyBorder="1">
      <alignment vertical="center"/>
    </xf>
    <xf numFmtId="38" fontId="8" fillId="0" borderId="22" xfId="1" applyFont="1" applyBorder="1">
      <alignment vertical="center"/>
    </xf>
    <xf numFmtId="38" fontId="8" fillId="0" borderId="32" xfId="0" applyNumberFormat="1" applyFont="1" applyBorder="1">
      <alignment vertical="center"/>
    </xf>
    <xf numFmtId="3" fontId="8" fillId="0" borderId="3" xfId="1" applyNumberFormat="1" applyFont="1" applyBorder="1" applyAlignment="1">
      <alignment vertical="center"/>
    </xf>
    <xf numFmtId="3" fontId="8" fillId="0" borderId="5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Normal="100" workbookViewId="0">
      <selection activeCell="C12" sqref="C12"/>
    </sheetView>
  </sheetViews>
  <sheetFormatPr defaultRowHeight="20.100000000000001" customHeight="1" x14ac:dyDescent="0.15"/>
  <cols>
    <col min="1" max="1" width="13.75" style="1" customWidth="1"/>
    <col min="2" max="2" width="11.375" style="1" customWidth="1"/>
    <col min="3" max="3" width="22.5" style="1" customWidth="1"/>
    <col min="4" max="4" width="9" style="1" customWidth="1"/>
    <col min="5" max="5" width="22.5" style="1" customWidth="1"/>
    <col min="6" max="16384" width="9" style="1"/>
  </cols>
  <sheetData>
    <row r="1" spans="1:6" ht="20.100000000000001" customHeight="1" x14ac:dyDescent="0.15">
      <c r="A1" s="57" t="s">
        <v>23</v>
      </c>
      <c r="B1" s="57"/>
      <c r="C1" s="3"/>
      <c r="E1" s="58" t="s">
        <v>11</v>
      </c>
      <c r="F1" s="58"/>
    </row>
    <row r="2" spans="1:6" ht="2.25" customHeight="1" thickBot="1" x14ac:dyDescent="0.2"/>
    <row r="3" spans="1:6" ht="33" customHeight="1" thickBot="1" x14ac:dyDescent="0.2">
      <c r="A3" s="59"/>
      <c r="B3" s="60"/>
      <c r="C3" s="61" t="s">
        <v>26</v>
      </c>
      <c r="D3" s="62"/>
      <c r="E3" s="63" t="s">
        <v>16</v>
      </c>
      <c r="F3" s="62"/>
    </row>
    <row r="4" spans="1:6" ht="19.5" customHeight="1" x14ac:dyDescent="0.15">
      <c r="A4" s="4"/>
      <c r="B4" s="5"/>
      <c r="C4" s="6" t="s">
        <v>28</v>
      </c>
      <c r="D4" s="7" t="s">
        <v>10</v>
      </c>
      <c r="E4" s="8" t="s">
        <v>31</v>
      </c>
      <c r="F4" s="9" t="s">
        <v>10</v>
      </c>
    </row>
    <row r="5" spans="1:6" ht="20.100000000000001" customHeight="1" x14ac:dyDescent="0.15">
      <c r="A5" s="64" t="s">
        <v>1</v>
      </c>
      <c r="B5" s="10" t="s">
        <v>9</v>
      </c>
      <c r="C5" s="11">
        <v>93151</v>
      </c>
      <c r="D5" s="12">
        <f>C5/C7</f>
        <v>0.66464741600131283</v>
      </c>
      <c r="E5" s="13"/>
      <c r="F5" s="14" t="e">
        <f>E5/E7</f>
        <v>#DIV/0!</v>
      </c>
    </row>
    <row r="6" spans="1:6" ht="20.100000000000001" customHeight="1" x14ac:dyDescent="0.15">
      <c r="A6" s="64"/>
      <c r="B6" s="10" t="s">
        <v>2</v>
      </c>
      <c r="C6" s="11">
        <v>47000</v>
      </c>
      <c r="D6" s="12">
        <f>C6/C7</f>
        <v>0.33535258399868711</v>
      </c>
      <c r="E6" s="13"/>
      <c r="F6" s="14" t="e">
        <f>E6/E7</f>
        <v>#DIV/0!</v>
      </c>
    </row>
    <row r="7" spans="1:6" ht="20.100000000000001" customHeight="1" x14ac:dyDescent="0.15">
      <c r="A7" s="64" t="s">
        <v>8</v>
      </c>
      <c r="B7" s="65"/>
      <c r="C7" s="15">
        <f>SUM(C5:C6)</f>
        <v>140151</v>
      </c>
      <c r="D7" s="10"/>
      <c r="E7" s="13">
        <f>SUM(E5:E6)</f>
        <v>0</v>
      </c>
      <c r="F7" s="14"/>
    </row>
    <row r="8" spans="1:6" ht="20.100000000000001" customHeight="1" x14ac:dyDescent="0.15">
      <c r="A8" s="66" t="s">
        <v>3</v>
      </c>
      <c r="B8" s="10" t="s">
        <v>4</v>
      </c>
      <c r="C8" s="11">
        <v>100461</v>
      </c>
      <c r="D8" s="12">
        <f>C8/C13</f>
        <v>0.71196927067461357</v>
      </c>
      <c r="E8" s="13"/>
      <c r="F8" s="14" t="e">
        <f>E8/E13</f>
        <v>#DIV/0!</v>
      </c>
    </row>
    <row r="9" spans="1:6" ht="20.100000000000001" customHeight="1" x14ac:dyDescent="0.15">
      <c r="A9" s="67"/>
      <c r="B9" s="10" t="s">
        <v>5</v>
      </c>
      <c r="C9" s="11">
        <v>7587</v>
      </c>
      <c r="D9" s="12">
        <f>C9/C13</f>
        <v>5.3769232404697276E-2</v>
      </c>
      <c r="E9" s="13"/>
      <c r="F9" s="14" t="e">
        <f>E9/E13</f>
        <v>#DIV/0!</v>
      </c>
    </row>
    <row r="10" spans="1:6" ht="20.100000000000001" customHeight="1" x14ac:dyDescent="0.15">
      <c r="A10" s="67"/>
      <c r="B10" s="10" t="s">
        <v>6</v>
      </c>
      <c r="C10" s="11">
        <v>18595</v>
      </c>
      <c r="D10" s="12">
        <f>C10/C13</f>
        <v>0.13178316548903993</v>
      </c>
      <c r="E10" s="13"/>
      <c r="F10" s="12" t="e">
        <f>E10/E13</f>
        <v>#DIV/0!</v>
      </c>
    </row>
    <row r="11" spans="1:6" ht="20.100000000000001" customHeight="1" x14ac:dyDescent="0.15">
      <c r="A11" s="67"/>
      <c r="B11" s="10" t="s">
        <v>7</v>
      </c>
      <c r="C11" s="11">
        <v>3420</v>
      </c>
      <c r="D11" s="12">
        <f>C11/C13</f>
        <v>2.4237613658107907E-2</v>
      </c>
      <c r="E11" s="13"/>
      <c r="F11" s="14" t="e">
        <f>E11/E13</f>
        <v>#DIV/0!</v>
      </c>
    </row>
    <row r="12" spans="1:6" ht="20.100000000000001" customHeight="1" x14ac:dyDescent="0.15">
      <c r="A12" s="68"/>
      <c r="B12" s="10" t="s">
        <v>12</v>
      </c>
      <c r="C12" s="11">
        <v>11040</v>
      </c>
      <c r="D12" s="12">
        <f>C12/C13</f>
        <v>7.8240717773541316E-2</v>
      </c>
      <c r="E12" s="13"/>
      <c r="F12" s="14" t="e">
        <f>E12/E13</f>
        <v>#DIV/0!</v>
      </c>
    </row>
    <row r="13" spans="1:6" ht="20.100000000000001" customHeight="1" x14ac:dyDescent="0.15">
      <c r="A13" s="16" t="s">
        <v>14</v>
      </c>
      <c r="B13" s="17"/>
      <c r="C13" s="18">
        <f>SUM(C8:C12)</f>
        <v>141103</v>
      </c>
      <c r="D13" s="17"/>
      <c r="E13" s="19">
        <f>SUM(E8:E12)</f>
        <v>0</v>
      </c>
      <c r="F13" s="20"/>
    </row>
    <row r="14" spans="1:6" ht="19.5" customHeight="1" x14ac:dyDescent="0.15">
      <c r="A14" s="21" t="s">
        <v>13</v>
      </c>
      <c r="B14" s="22"/>
      <c r="C14" s="56">
        <f>C7-C13</f>
        <v>-952</v>
      </c>
      <c r="D14" s="17"/>
      <c r="E14" s="23">
        <f>E7-E13</f>
        <v>0</v>
      </c>
      <c r="F14" s="20"/>
    </row>
    <row r="15" spans="1:6" ht="38.1" customHeight="1" thickBot="1" x14ac:dyDescent="0.2">
      <c r="A15" s="24" t="s">
        <v>24</v>
      </c>
      <c r="B15" s="25"/>
      <c r="C15" s="26"/>
      <c r="D15" s="27"/>
      <c r="E15" s="54"/>
      <c r="F15" s="28"/>
    </row>
    <row r="16" spans="1:6" ht="19.5" customHeight="1" x14ac:dyDescent="0.15">
      <c r="A16" s="4"/>
      <c r="B16" s="5"/>
      <c r="C16" s="29" t="s">
        <v>29</v>
      </c>
      <c r="D16" s="7" t="s">
        <v>10</v>
      </c>
      <c r="E16" s="30" t="s">
        <v>32</v>
      </c>
      <c r="F16" s="9" t="s">
        <v>10</v>
      </c>
    </row>
    <row r="17" spans="1:6" ht="20.100000000000001" customHeight="1" x14ac:dyDescent="0.15">
      <c r="A17" s="64" t="s">
        <v>1</v>
      </c>
      <c r="B17" s="10" t="s">
        <v>9</v>
      </c>
      <c r="C17" s="11">
        <v>92939</v>
      </c>
      <c r="D17" s="12">
        <f>C17/C19</f>
        <v>0.6641393750133987</v>
      </c>
      <c r="E17" s="13"/>
      <c r="F17" s="14" t="e">
        <f>E17/E19</f>
        <v>#DIV/0!</v>
      </c>
    </row>
    <row r="18" spans="1:6" ht="20.100000000000001" customHeight="1" x14ac:dyDescent="0.15">
      <c r="A18" s="64"/>
      <c r="B18" s="10" t="s">
        <v>2</v>
      </c>
      <c r="C18" s="11">
        <v>47000</v>
      </c>
      <c r="D18" s="12">
        <f>C18/C19</f>
        <v>0.3358606249866013</v>
      </c>
      <c r="E18" s="13"/>
      <c r="F18" s="14" t="e">
        <f>E18/E19</f>
        <v>#DIV/0!</v>
      </c>
    </row>
    <row r="19" spans="1:6" ht="20.100000000000001" customHeight="1" x14ac:dyDescent="0.15">
      <c r="A19" s="64" t="s">
        <v>8</v>
      </c>
      <c r="B19" s="65"/>
      <c r="C19" s="15">
        <f>SUM(C17:C18)</f>
        <v>139939</v>
      </c>
      <c r="D19" s="10"/>
      <c r="E19" s="13">
        <f>SUM(E17:E18)</f>
        <v>0</v>
      </c>
      <c r="F19" s="14"/>
    </row>
    <row r="20" spans="1:6" ht="20.100000000000001" customHeight="1" x14ac:dyDescent="0.15">
      <c r="A20" s="66" t="s">
        <v>3</v>
      </c>
      <c r="B20" s="10" t="s">
        <v>4</v>
      </c>
      <c r="C20" s="11">
        <v>98743</v>
      </c>
      <c r="D20" s="12">
        <f>C20/C25</f>
        <v>0.69351247708612807</v>
      </c>
      <c r="E20" s="13"/>
      <c r="F20" s="14" t="e">
        <f>E20/E25</f>
        <v>#DIV/0!</v>
      </c>
    </row>
    <row r="21" spans="1:6" ht="20.100000000000001" customHeight="1" x14ac:dyDescent="0.15">
      <c r="A21" s="67"/>
      <c r="B21" s="10" t="s">
        <v>5</v>
      </c>
      <c r="C21" s="11">
        <v>7054</v>
      </c>
      <c r="D21" s="12">
        <f>C21/C25</f>
        <v>4.9543127243101254E-2</v>
      </c>
      <c r="E21" s="13"/>
      <c r="F21" s="14" t="e">
        <f>E21/E25</f>
        <v>#DIV/0!</v>
      </c>
    </row>
    <row r="22" spans="1:6" ht="20.100000000000001" customHeight="1" x14ac:dyDescent="0.15">
      <c r="A22" s="67"/>
      <c r="B22" s="10" t="s">
        <v>6</v>
      </c>
      <c r="C22" s="11">
        <v>18774</v>
      </c>
      <c r="D22" s="12">
        <f>C22/C25</f>
        <v>0.13185748098412006</v>
      </c>
      <c r="E22" s="13"/>
      <c r="F22" s="12" t="e">
        <f>E22/E25</f>
        <v>#DIV/0!</v>
      </c>
    </row>
    <row r="23" spans="1:6" ht="20.100000000000001" customHeight="1" x14ac:dyDescent="0.15">
      <c r="A23" s="67"/>
      <c r="B23" s="10" t="s">
        <v>7</v>
      </c>
      <c r="C23" s="11">
        <v>3938</v>
      </c>
      <c r="D23" s="12">
        <f>C23/C25</f>
        <v>2.7658184729704105E-2</v>
      </c>
      <c r="E23" s="13"/>
      <c r="F23" s="14" t="e">
        <f>E23/E25</f>
        <v>#DIV/0!</v>
      </c>
    </row>
    <row r="24" spans="1:6" ht="20.100000000000001" customHeight="1" x14ac:dyDescent="0.15">
      <c r="A24" s="68"/>
      <c r="B24" s="10" t="s">
        <v>12</v>
      </c>
      <c r="C24" s="11">
        <v>13872</v>
      </c>
      <c r="D24" s="12">
        <f>C24/C25</f>
        <v>9.74287299569465E-2</v>
      </c>
      <c r="E24" s="13"/>
      <c r="F24" s="14" t="e">
        <f>E24/E25</f>
        <v>#DIV/0!</v>
      </c>
    </row>
    <row r="25" spans="1:6" ht="20.100000000000001" customHeight="1" x14ac:dyDescent="0.15">
      <c r="A25" s="16" t="s">
        <v>14</v>
      </c>
      <c r="B25" s="17"/>
      <c r="C25" s="18">
        <f>SUM(C20:C24)</f>
        <v>142381</v>
      </c>
      <c r="D25" s="17"/>
      <c r="E25" s="19">
        <f>SUM(E20:E24)</f>
        <v>0</v>
      </c>
      <c r="F25" s="20"/>
    </row>
    <row r="26" spans="1:6" ht="19.5" customHeight="1" x14ac:dyDescent="0.15">
      <c r="A26" s="46" t="s">
        <v>13</v>
      </c>
      <c r="B26" s="51"/>
      <c r="C26" s="55">
        <f>C19-C25</f>
        <v>-2442</v>
      </c>
      <c r="D26" s="10"/>
      <c r="E26" s="52">
        <f>E19-E25</f>
        <v>0</v>
      </c>
      <c r="F26" s="53"/>
    </row>
    <row r="27" spans="1:6" ht="38.1" customHeight="1" thickBot="1" x14ac:dyDescent="0.2">
      <c r="A27" s="31" t="s">
        <v>24</v>
      </c>
      <c r="B27" s="32"/>
      <c r="C27" s="33"/>
      <c r="D27" s="34"/>
      <c r="E27" s="54"/>
      <c r="F27" s="35"/>
    </row>
    <row r="28" spans="1:6" ht="19.5" customHeight="1" x14ac:dyDescent="0.15">
      <c r="A28" s="4"/>
      <c r="B28" s="5"/>
      <c r="C28" s="6" t="s">
        <v>30</v>
      </c>
      <c r="D28" s="7" t="s">
        <v>10</v>
      </c>
      <c r="E28" s="8" t="s">
        <v>33</v>
      </c>
      <c r="F28" s="9" t="s">
        <v>10</v>
      </c>
    </row>
    <row r="29" spans="1:6" ht="20.100000000000001" customHeight="1" x14ac:dyDescent="0.15">
      <c r="A29" s="64" t="s">
        <v>1</v>
      </c>
      <c r="B29" s="10" t="s">
        <v>9</v>
      </c>
      <c r="C29" s="11">
        <v>101604</v>
      </c>
      <c r="D29" s="12">
        <f>C29/C31</f>
        <v>0.68372318376355956</v>
      </c>
      <c r="E29" s="13"/>
      <c r="F29" s="14" t="e">
        <f>E29/E31</f>
        <v>#DIV/0!</v>
      </c>
    </row>
    <row r="30" spans="1:6" ht="20.100000000000001" customHeight="1" x14ac:dyDescent="0.15">
      <c r="A30" s="64"/>
      <c r="B30" s="10" t="s">
        <v>2</v>
      </c>
      <c r="C30" s="11">
        <v>47000</v>
      </c>
      <c r="D30" s="12">
        <f>C30/C31</f>
        <v>0.31627681623644049</v>
      </c>
      <c r="E30" s="13"/>
      <c r="F30" s="14" t="e">
        <f>E30/E31</f>
        <v>#DIV/0!</v>
      </c>
    </row>
    <row r="31" spans="1:6" ht="20.100000000000001" customHeight="1" x14ac:dyDescent="0.15">
      <c r="A31" s="64" t="s">
        <v>8</v>
      </c>
      <c r="B31" s="65"/>
      <c r="C31" s="15">
        <f>SUM(C29:C30)</f>
        <v>148604</v>
      </c>
      <c r="D31" s="10"/>
      <c r="E31" s="13">
        <f>SUM(E29:E30)</f>
        <v>0</v>
      </c>
      <c r="F31" s="14"/>
    </row>
    <row r="32" spans="1:6" ht="20.100000000000001" customHeight="1" x14ac:dyDescent="0.15">
      <c r="A32" s="66" t="s">
        <v>3</v>
      </c>
      <c r="B32" s="10" t="s">
        <v>4</v>
      </c>
      <c r="C32" s="11">
        <v>103511</v>
      </c>
      <c r="D32" s="12">
        <f>C32/C37</f>
        <v>0.69655594735000403</v>
      </c>
      <c r="E32" s="13"/>
      <c r="F32" s="14" t="e">
        <f>E32/E37</f>
        <v>#DIV/0!</v>
      </c>
    </row>
    <row r="33" spans="1:6" ht="20.100000000000001" customHeight="1" x14ac:dyDescent="0.15">
      <c r="A33" s="67"/>
      <c r="B33" s="10" t="s">
        <v>5</v>
      </c>
      <c r="C33" s="11">
        <v>9234</v>
      </c>
      <c r="D33" s="12">
        <f>C33/C37</f>
        <v>6.2138300449516834E-2</v>
      </c>
      <c r="E33" s="13"/>
      <c r="F33" s="14" t="e">
        <f>E33/E37</f>
        <v>#DIV/0!</v>
      </c>
    </row>
    <row r="34" spans="1:6" ht="20.100000000000001" customHeight="1" x14ac:dyDescent="0.15">
      <c r="A34" s="67"/>
      <c r="B34" s="10" t="s">
        <v>6</v>
      </c>
      <c r="C34" s="11">
        <v>20246</v>
      </c>
      <c r="D34" s="12">
        <f>C34/C37</f>
        <v>0.13624128556431858</v>
      </c>
      <c r="E34" s="13"/>
      <c r="F34" s="12" t="e">
        <f>E34/E37</f>
        <v>#DIV/0!</v>
      </c>
    </row>
    <row r="35" spans="1:6" ht="20.100000000000001" customHeight="1" x14ac:dyDescent="0.15">
      <c r="A35" s="67"/>
      <c r="B35" s="10" t="s">
        <v>7</v>
      </c>
      <c r="C35" s="11">
        <v>4519</v>
      </c>
      <c r="D35" s="12">
        <f>C35/C37</f>
        <v>3.0409679416435628E-2</v>
      </c>
      <c r="E35" s="13"/>
      <c r="F35" s="14" t="e">
        <f>E35/E37</f>
        <v>#DIV/0!</v>
      </c>
    </row>
    <row r="36" spans="1:6" ht="20.100000000000001" customHeight="1" x14ac:dyDescent="0.15">
      <c r="A36" s="68"/>
      <c r="B36" s="10" t="s">
        <v>12</v>
      </c>
      <c r="C36" s="11">
        <v>11094</v>
      </c>
      <c r="D36" s="12">
        <f>C36/C37</f>
        <v>7.4654787219724905E-2</v>
      </c>
      <c r="E36" s="13"/>
      <c r="F36" s="14" t="e">
        <f>E36/E37</f>
        <v>#DIV/0!</v>
      </c>
    </row>
    <row r="37" spans="1:6" ht="20.100000000000001" customHeight="1" x14ac:dyDescent="0.15">
      <c r="A37" s="16" t="s">
        <v>14</v>
      </c>
      <c r="B37" s="17"/>
      <c r="C37" s="18">
        <f>SUM(C32:C36)</f>
        <v>148604</v>
      </c>
      <c r="D37" s="17"/>
      <c r="E37" s="19">
        <f>SUM(E32:E36)</f>
        <v>0</v>
      </c>
      <c r="F37" s="20"/>
    </row>
    <row r="38" spans="1:6" ht="19.5" customHeight="1" x14ac:dyDescent="0.15">
      <c r="A38" s="46" t="s">
        <v>13</v>
      </c>
      <c r="B38" s="51"/>
      <c r="C38" s="55">
        <f>C31-C37</f>
        <v>0</v>
      </c>
      <c r="D38" s="10"/>
      <c r="E38" s="52">
        <f>E31-E37</f>
        <v>0</v>
      </c>
      <c r="F38" s="53"/>
    </row>
    <row r="39" spans="1:6" ht="38.1" customHeight="1" thickBot="1" x14ac:dyDescent="0.2">
      <c r="A39" s="31" t="s">
        <v>24</v>
      </c>
      <c r="B39" s="32"/>
      <c r="C39" s="33"/>
      <c r="D39" s="34"/>
      <c r="E39" s="54"/>
      <c r="F39" s="35"/>
    </row>
    <row r="40" spans="1:6" ht="20.100000000000001" customHeight="1" thickBot="1" x14ac:dyDescent="0.2">
      <c r="A40" s="36" t="s">
        <v>15</v>
      </c>
      <c r="B40" s="37"/>
      <c r="C40" s="38">
        <f>SUM(C6,C18,C30)</f>
        <v>141000</v>
      </c>
      <c r="D40" s="39"/>
      <c r="E40" s="38">
        <f>SUM(E6,E18,E30)</f>
        <v>0</v>
      </c>
      <c r="F40" s="40"/>
    </row>
    <row r="41" spans="1:6" ht="20.100000000000001" customHeight="1" x14ac:dyDescent="0.15">
      <c r="A41" s="73" t="s">
        <v>25</v>
      </c>
      <c r="B41" s="41" t="s">
        <v>17</v>
      </c>
      <c r="C41" s="42">
        <v>9</v>
      </c>
      <c r="D41" s="43">
        <f>C41/C45</f>
        <v>0.34615384615384615</v>
      </c>
      <c r="E41" s="44"/>
      <c r="F41" s="43" t="e">
        <f>E41/E45</f>
        <v>#DIV/0!</v>
      </c>
    </row>
    <row r="42" spans="1:6" ht="31.5" customHeight="1" x14ac:dyDescent="0.15">
      <c r="A42" s="74"/>
      <c r="B42" s="45" t="s">
        <v>18</v>
      </c>
      <c r="C42" s="46">
        <v>12</v>
      </c>
      <c r="D42" s="12">
        <f>C42/C45</f>
        <v>0.46153846153846156</v>
      </c>
      <c r="E42" s="47"/>
      <c r="F42" s="12" t="e">
        <f>E42/E45</f>
        <v>#DIV/0!</v>
      </c>
    </row>
    <row r="43" spans="1:6" ht="30.75" customHeight="1" x14ac:dyDescent="0.15">
      <c r="A43" s="74"/>
      <c r="B43" s="45" t="s">
        <v>19</v>
      </c>
      <c r="C43" s="46">
        <v>2</v>
      </c>
      <c r="D43" s="12">
        <f>C43/C45</f>
        <v>7.6923076923076927E-2</v>
      </c>
      <c r="E43" s="47"/>
      <c r="F43" s="12" t="e">
        <f>E43/E45</f>
        <v>#DIV/0!</v>
      </c>
    </row>
    <row r="44" spans="1:6" ht="30.75" customHeight="1" x14ac:dyDescent="0.15">
      <c r="A44" s="74"/>
      <c r="B44" s="45" t="s">
        <v>20</v>
      </c>
      <c r="C44" s="46">
        <v>3</v>
      </c>
      <c r="D44" s="12">
        <f>C44/C45</f>
        <v>0.11538461538461539</v>
      </c>
      <c r="E44" s="47"/>
      <c r="F44" s="12" t="e">
        <f>E44/E45</f>
        <v>#DIV/0!</v>
      </c>
    </row>
    <row r="45" spans="1:6" ht="24.95" customHeight="1" thickBot="1" x14ac:dyDescent="0.2">
      <c r="A45" s="75"/>
      <c r="B45" s="27" t="s">
        <v>0</v>
      </c>
      <c r="C45" s="24">
        <f>SUM(C41:C44)</f>
        <v>26</v>
      </c>
      <c r="D45" s="27"/>
      <c r="E45" s="48">
        <f>SUM(E41:E43)</f>
        <v>0</v>
      </c>
      <c r="F45" s="49"/>
    </row>
    <row r="46" spans="1:6" ht="84.95" customHeight="1" thickBot="1" x14ac:dyDescent="0.2">
      <c r="A46" s="50" t="s">
        <v>22</v>
      </c>
      <c r="B46" s="34"/>
      <c r="C46" s="71" t="s">
        <v>27</v>
      </c>
      <c r="D46" s="72"/>
      <c r="E46" s="69"/>
      <c r="F46" s="70"/>
    </row>
    <row r="47" spans="1:6" ht="84.95" customHeight="1" thickBot="1" x14ac:dyDescent="0.2">
      <c r="A47" s="50" t="s">
        <v>21</v>
      </c>
      <c r="B47" s="34"/>
      <c r="C47" s="71"/>
      <c r="D47" s="72"/>
      <c r="E47" s="69"/>
      <c r="F47" s="70"/>
    </row>
    <row r="48" spans="1:6" ht="20.100000000000001" customHeight="1" x14ac:dyDescent="0.15">
      <c r="A48" s="2"/>
      <c r="B48" s="2"/>
      <c r="C48" s="2"/>
      <c r="D48" s="2"/>
    </row>
    <row r="49" spans="1:4" ht="20.100000000000001" customHeight="1" x14ac:dyDescent="0.15">
      <c r="A49" s="2"/>
      <c r="B49" s="2"/>
      <c r="C49" s="2"/>
      <c r="D49" s="2"/>
    </row>
    <row r="50" spans="1:4" ht="20.100000000000001" customHeight="1" x14ac:dyDescent="0.15">
      <c r="A50" s="2"/>
      <c r="B50" s="2"/>
      <c r="C50" s="2"/>
      <c r="D50" s="2"/>
    </row>
  </sheetData>
  <mergeCells count="19">
    <mergeCell ref="E47:F47"/>
    <mergeCell ref="C47:D47"/>
    <mergeCell ref="A20:A24"/>
    <mergeCell ref="A29:A30"/>
    <mergeCell ref="A31:B31"/>
    <mergeCell ref="A32:A36"/>
    <mergeCell ref="C46:D46"/>
    <mergeCell ref="E46:F46"/>
    <mergeCell ref="A41:A45"/>
    <mergeCell ref="A5:A6"/>
    <mergeCell ref="A7:B7"/>
    <mergeCell ref="A8:A12"/>
    <mergeCell ref="A17:A18"/>
    <mergeCell ref="A19:B19"/>
    <mergeCell ref="A1:B1"/>
    <mergeCell ref="E1:F1"/>
    <mergeCell ref="A3:B3"/>
    <mergeCell ref="C3:D3"/>
    <mergeCell ref="E3:F3"/>
  </mergeCells>
  <phoneticPr fontId="1"/>
  <pageMargins left="0.78740157480314965" right="0.59055118110236227" top="0.59055118110236227" bottom="0.39370078740157483" header="0.19685039370078741" footer="0.19685039370078741"/>
  <pageSetup paperSize="9" orientation="portrait" r:id="rId1"/>
  <headerFooter>
    <oddHeader>&amp;R&amp;13別紙３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00000828</dc:creator>
  <cp:lastModifiedBy>Administrator</cp:lastModifiedBy>
  <cp:lastPrinted>2026-07-30T06:58:12Z</cp:lastPrinted>
  <dcterms:created xsi:type="dcterms:W3CDTF">2014-04-30T09:49:28Z</dcterms:created>
  <dcterms:modified xsi:type="dcterms:W3CDTF">2026-08-03T00:11:04Z</dcterms:modified>
</cp:coreProperties>
</file>